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101BA1C3-48B4-4A7B-89B0-56CA1AFF7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M13" i="1" s="1"/>
  <c r="L10" i="1"/>
  <c r="L12" i="1"/>
  <c r="L11" i="1"/>
  <c r="L9" i="1" l="1"/>
  <c r="M12" i="1" l="1"/>
  <c r="M11" i="1"/>
  <c r="M10" i="1"/>
  <c r="M9" i="1" l="1"/>
  <c r="M15" i="1" s="1"/>
  <c r="M16" i="1" l="1"/>
  <c r="M17" i="1" l="1"/>
  <c r="O17" i="1" s="1"/>
  <c r="O6" i="1" s="1"/>
</calcChain>
</file>

<file path=xl/sharedStrings.xml><?xml version="1.0" encoding="utf-8"?>
<sst xmlns="http://schemas.openxmlformats.org/spreadsheetml/2006/main" count="40" uniqueCount="37">
  <si>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</si>
  <si>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</si>
  <si>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</si>
  <si>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</si>
  <si>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</si>
  <si>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</si>
  <si>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</si>
  <si>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</si>
  <si>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</si>
  <si>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</si>
  <si>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</si>
  <si>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</si>
  <si>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</si>
  <si>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</si>
  <si>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</si>
  <si>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</si>
  <si>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</si>
  <si>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</si>
  <si>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</si>
  <si>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</si>
  <si>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</si>
  <si>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</si>
  <si>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</si>
  <si>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</si>
  <si>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U80</t>
  </si>
  <si>
    <t>pręt gwintowany Ø10</t>
  </si>
  <si>
    <t>Podkładka D11</t>
  </si>
  <si>
    <t>Nakrętka M10 -8</t>
  </si>
  <si>
    <t>KONSTRUKCJA Kp3</t>
  </si>
  <si>
    <t>z-5k</t>
  </si>
  <si>
    <t>5k</t>
  </si>
  <si>
    <t>dł. zakotwienia 90</t>
  </si>
  <si>
    <t>kotwa uchylna MF-SKD M10 lub kotwa wklejana HIT V M10x130</t>
  </si>
  <si>
    <t>Podkładka D11 do ceowników</t>
  </si>
  <si>
    <t>PN-EN ISO 82009</t>
  </si>
  <si>
    <t>A4</t>
  </si>
  <si>
    <t>"Przebudowa segmentu A i C Szpitala im. R. Weigla w Blachowni  na potrzeby utworzenia Oddziału Kardiologii Inwazyjnej "PRZEBUDOWA SAL ZABIEGOWYCH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</si>
</sst>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5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4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79"/>
      <c r="B1" s="80"/>
      <c r="C1" s="81"/>
      <c r="D1" s="82"/>
      <c r="E1" s="83" t="s">
        <v>0</v>
      </c>
      <c r="F1" s="84"/>
      <c r="G1" s="85"/>
      <c r="H1" s="86" t="s">
        <v>1</v>
      </c>
      <c r="I1" s="86"/>
      <c r="J1" s="87" t="s">
        <v>29</v>
      </c>
      <c r="K1" s="88"/>
      <c r="L1" s="1"/>
      <c r="M1" s="2"/>
      <c r="N1" s="3"/>
      <c r="O1" s="4"/>
    </row>
    <row r="2" spans="1:15" ht="21.95" customHeight="1" x14ac:dyDescent="0.25">
      <c r="A2" s="89"/>
      <c r="B2" s="90"/>
      <c r="C2" s="90"/>
      <c r="D2" s="91"/>
      <c r="E2" s="92" t="s">
        <v>2</v>
      </c>
      <c r="F2" s="93"/>
      <c r="G2" s="94"/>
      <c r="H2" s="86" t="s">
        <v>3</v>
      </c>
      <c r="I2" s="86"/>
      <c r="J2" s="87" t="s">
        <v>30</v>
      </c>
      <c r="K2" s="95"/>
      <c r="L2" s="5"/>
      <c r="M2" s="6"/>
      <c r="N2" s="7"/>
      <c r="O2" s="8"/>
    </row>
    <row r="3" spans="1:15" ht="21.95" customHeight="1" x14ac:dyDescent="0.25">
      <c r="A3" s="45" t="s">
        <v>4</v>
      </c>
      <c r="B3" s="46"/>
      <c r="C3" s="47" t="s">
        <v>36</v>
      </c>
      <c r="D3" s="48"/>
      <c r="E3" s="48"/>
      <c r="F3" s="48"/>
      <c r="G3" s="48"/>
      <c r="H3" s="48"/>
      <c r="I3" s="48"/>
      <c r="J3" s="48"/>
      <c r="K3" s="48"/>
      <c r="L3" s="48"/>
      <c r="M3" s="49"/>
      <c r="N3" s="7"/>
      <c r="O3" s="8"/>
    </row>
    <row r="4" spans="1:15" ht="66" customHeight="1" x14ac:dyDescent="0.25">
      <c r="A4" s="53"/>
      <c r="B4" s="54"/>
      <c r="C4" s="50"/>
      <c r="D4" s="51"/>
      <c r="E4" s="51"/>
      <c r="F4" s="51"/>
      <c r="G4" s="51"/>
      <c r="H4" s="51"/>
      <c r="I4" s="51"/>
      <c r="J4" s="51"/>
      <c r="K4" s="51"/>
      <c r="L4" s="51"/>
      <c r="M4" s="52"/>
      <c r="N4" s="7"/>
      <c r="O4" s="8"/>
    </row>
    <row r="5" spans="1:15" ht="21.95" customHeight="1" x14ac:dyDescent="0.25">
      <c r="A5" s="45" t="s">
        <v>5</v>
      </c>
      <c r="B5" s="55"/>
      <c r="C5" s="56" t="s">
        <v>28</v>
      </c>
      <c r="D5" s="57"/>
      <c r="E5" s="57"/>
      <c r="F5" s="57"/>
      <c r="G5" s="57"/>
      <c r="H5" s="57"/>
      <c r="I5" s="58"/>
      <c r="J5" s="9" t="s">
        <v>6</v>
      </c>
      <c r="K5" s="10" t="s">
        <v>7</v>
      </c>
      <c r="L5" s="61" t="s">
        <v>8</v>
      </c>
      <c r="M5" s="62"/>
      <c r="N5" s="11" t="s">
        <v>9</v>
      </c>
      <c r="O5" s="11" t="s">
        <v>10</v>
      </c>
    </row>
    <row r="6" spans="1:15" ht="21.95" customHeight="1" x14ac:dyDescent="0.25">
      <c r="A6" s="63"/>
      <c r="B6" s="64"/>
      <c r="C6" s="59"/>
      <c r="D6" s="59"/>
      <c r="E6" s="59"/>
      <c r="F6" s="59"/>
      <c r="G6" s="59"/>
      <c r="H6" s="59"/>
      <c r="I6" s="60"/>
      <c r="J6" s="12" t="s">
        <v>35</v>
      </c>
      <c r="K6" s="13">
        <v>1</v>
      </c>
      <c r="L6" s="65"/>
      <c r="M6" s="66"/>
      <c r="N6" s="14"/>
      <c r="O6" s="15">
        <f>SUM(O17)</f>
        <v>6.2868829600000016</v>
      </c>
    </row>
    <row r="7" spans="1:15" ht="21.95" customHeight="1" x14ac:dyDescent="0.25">
      <c r="A7" s="32" t="s">
        <v>11</v>
      </c>
      <c r="B7" s="32" t="s">
        <v>12</v>
      </c>
      <c r="C7" s="33" t="s">
        <v>13</v>
      </c>
      <c r="D7" s="34"/>
      <c r="E7" s="34"/>
      <c r="F7" s="34"/>
      <c r="G7" s="34"/>
      <c r="H7" s="35"/>
      <c r="I7" s="36"/>
      <c r="J7" s="41" t="s">
        <v>14</v>
      </c>
      <c r="K7" s="42"/>
      <c r="L7" s="16" t="s">
        <v>15</v>
      </c>
      <c r="M7" s="16" t="s">
        <v>16</v>
      </c>
      <c r="N7" s="72" t="s">
        <v>17</v>
      </c>
      <c r="O7" s="73"/>
    </row>
    <row r="8" spans="1:15" ht="21.95" customHeight="1" x14ac:dyDescent="0.25">
      <c r="A8" s="32"/>
      <c r="B8" s="32"/>
      <c r="C8" s="37"/>
      <c r="D8" s="38"/>
      <c r="E8" s="38"/>
      <c r="F8" s="38"/>
      <c r="G8" s="38"/>
      <c r="H8" s="39"/>
      <c r="I8" s="40"/>
      <c r="J8" s="43"/>
      <c r="K8" s="44"/>
      <c r="L8" s="17" t="s">
        <v>18</v>
      </c>
      <c r="M8" s="17" t="s">
        <v>18</v>
      </c>
      <c r="N8" s="74"/>
      <c r="O8" s="75"/>
    </row>
    <row r="9" spans="1:15" ht="21.95" customHeight="1" x14ac:dyDescent="0.25">
      <c r="A9" s="18">
        <v>1</v>
      </c>
      <c r="B9" s="18">
        <v>2</v>
      </c>
      <c r="C9" s="19" t="s">
        <v>24</v>
      </c>
      <c r="D9" s="20"/>
      <c r="E9" s="20"/>
      <c r="F9" s="20"/>
      <c r="G9" s="20"/>
      <c r="H9" s="20"/>
      <c r="I9" s="20">
        <v>305</v>
      </c>
      <c r="J9" s="67" t="s">
        <v>23</v>
      </c>
      <c r="K9" s="68"/>
      <c r="L9" s="21">
        <f>8.64*I9*0.001</f>
        <v>2.6352000000000002</v>
      </c>
      <c r="M9" s="21">
        <f t="shared" ref="M9" si="0">L9*B9</f>
        <v>5.2704000000000004</v>
      </c>
      <c r="N9" s="22"/>
      <c r="O9" s="23"/>
    </row>
    <row r="10" spans="1:15" ht="21.95" customHeight="1" x14ac:dyDescent="0.25">
      <c r="A10" s="18">
        <v>2</v>
      </c>
      <c r="B10" s="18">
        <v>4</v>
      </c>
      <c r="C10" s="67" t="s">
        <v>25</v>
      </c>
      <c r="D10" s="100"/>
      <c r="E10" s="100"/>
      <c r="F10" s="20"/>
      <c r="G10" s="20"/>
      <c r="H10" s="20"/>
      <c r="I10" s="20">
        <v>330</v>
      </c>
      <c r="J10" s="67" t="s">
        <v>23</v>
      </c>
      <c r="K10" s="68"/>
      <c r="L10" s="21">
        <f>0.617*I10*0.001</f>
        <v>0.20360999999999999</v>
      </c>
      <c r="M10" s="21">
        <f>L10*B10</f>
        <v>0.81443999999999994</v>
      </c>
      <c r="N10" s="22"/>
      <c r="O10" s="23"/>
    </row>
    <row r="11" spans="1:15" ht="21.95" customHeight="1" x14ac:dyDescent="0.25">
      <c r="A11" s="18"/>
      <c r="B11" s="18">
        <v>4</v>
      </c>
      <c r="C11" s="69" t="s">
        <v>26</v>
      </c>
      <c r="D11" s="70"/>
      <c r="E11" s="70"/>
      <c r="F11" s="70"/>
      <c r="G11" s="71"/>
      <c r="H11" s="71"/>
      <c r="I11" s="28"/>
      <c r="J11" s="96" t="s">
        <v>21</v>
      </c>
      <c r="K11" s="97"/>
      <c r="L11" s="29">
        <f>3.44/1000</f>
        <v>3.4399999999999999E-3</v>
      </c>
      <c r="M11" s="24">
        <f>PRODUCT(B11*L11)</f>
        <v>1.376E-2</v>
      </c>
      <c r="N11" s="101"/>
      <c r="O11" s="102"/>
    </row>
    <row r="12" spans="1:15" ht="21.95" customHeight="1" x14ac:dyDescent="0.25">
      <c r="A12" s="18"/>
      <c r="B12" s="18">
        <v>4</v>
      </c>
      <c r="C12" s="69" t="s">
        <v>27</v>
      </c>
      <c r="D12" s="70"/>
      <c r="E12" s="70"/>
      <c r="F12" s="70"/>
      <c r="G12" s="77"/>
      <c r="H12" s="77"/>
      <c r="J12" s="96" t="s">
        <v>22</v>
      </c>
      <c r="K12" s="97"/>
      <c r="L12" s="29">
        <f>9.88/1000</f>
        <v>9.8800000000000016E-3</v>
      </c>
      <c r="M12" s="24">
        <f>PRODUCT(B12*L12)</f>
        <v>3.9520000000000007E-2</v>
      </c>
      <c r="N12" s="101"/>
      <c r="O12" s="102"/>
    </row>
    <row r="13" spans="1:15" ht="21.95" customHeight="1" x14ac:dyDescent="0.25">
      <c r="A13" s="18"/>
      <c r="B13" s="18">
        <v>4</v>
      </c>
      <c r="C13" s="69" t="s">
        <v>33</v>
      </c>
      <c r="D13" s="70"/>
      <c r="E13" s="70"/>
      <c r="F13" s="70"/>
      <c r="G13" s="71"/>
      <c r="H13" s="71"/>
      <c r="I13" s="28"/>
      <c r="J13" s="96" t="s">
        <v>34</v>
      </c>
      <c r="K13" s="97"/>
      <c r="L13" s="29">
        <f>9.4/1000</f>
        <v>9.4000000000000004E-3</v>
      </c>
      <c r="M13" s="24">
        <f>PRODUCT(B13*L13)</f>
        <v>3.7600000000000001E-2</v>
      </c>
      <c r="N13" s="101"/>
      <c r="O13" s="102"/>
    </row>
    <row r="14" spans="1:15" ht="21.95" customHeight="1" x14ac:dyDescent="0.25">
      <c r="A14" s="30">
        <v>101</v>
      </c>
      <c r="B14" s="18">
        <v>4</v>
      </c>
      <c r="C14" s="103" t="s">
        <v>32</v>
      </c>
      <c r="D14" s="104"/>
      <c r="E14" s="104"/>
      <c r="F14" s="105"/>
      <c r="G14" s="106"/>
      <c r="H14" s="106"/>
      <c r="I14" s="107"/>
      <c r="J14" s="98"/>
      <c r="K14" s="99"/>
      <c r="L14" s="29"/>
      <c r="M14" s="31"/>
      <c r="N14" s="98" t="s">
        <v>31</v>
      </c>
      <c r="O14" s="99"/>
    </row>
    <row r="15" spans="1:15" ht="21.95" customHeight="1" x14ac:dyDescent="0.25">
      <c r="A15" s="76" t="s">
        <v>19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8"/>
      <c r="M15" s="24">
        <f>SUM(M9:M14)</f>
        <v>6.1757200000000019</v>
      </c>
      <c r="N15" s="25"/>
      <c r="O15" s="26"/>
    </row>
    <row r="16" spans="1:15" ht="21.95" customHeight="1" x14ac:dyDescent="0.25">
      <c r="A16" s="67" t="s">
        <v>20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68"/>
      <c r="M16" s="24">
        <f>PRODUCT(0.018*M15)</f>
        <v>0.11116296000000002</v>
      </c>
      <c r="N16" s="25"/>
      <c r="O16" s="26"/>
    </row>
    <row r="17" spans="1:15" ht="21.95" customHeight="1" x14ac:dyDescent="0.25">
      <c r="A17" s="76" t="s">
        <v>10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8"/>
      <c r="M17" s="24">
        <f>SUM(M16+M15)</f>
        <v>6.2868829600000016</v>
      </c>
      <c r="N17" s="22">
        <v>1</v>
      </c>
      <c r="O17" s="27">
        <f>PRODUCT(M17:N17)</f>
        <v>6.2868829600000016</v>
      </c>
    </row>
    <row r="18" spans="1:15" ht="21.95" customHeight="1" x14ac:dyDescent="0.25">
      <c r="A18" s="2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3"/>
      <c r="M18" s="24"/>
      <c r="N18" s="22"/>
      <c r="O18" s="27"/>
    </row>
  </sheetData>
  <mergeCells count="43">
    <mergeCell ref="C12:F12"/>
    <mergeCell ref="G12:H12"/>
    <mergeCell ref="N12:O12"/>
    <mergeCell ref="C14:I14"/>
    <mergeCell ref="N14:O14"/>
    <mergeCell ref="N13:O13"/>
    <mergeCell ref="C13:F13"/>
    <mergeCell ref="G13:H13"/>
    <mergeCell ref="J13:K13"/>
    <mergeCell ref="A17:L17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2:K12"/>
    <mergeCell ref="J14:K14"/>
    <mergeCell ref="A15:L15"/>
    <mergeCell ref="C10:E10"/>
    <mergeCell ref="A16:L16"/>
    <mergeCell ref="J11:K11"/>
    <mergeCell ref="J10:K10"/>
    <mergeCell ref="C11:F11"/>
    <mergeCell ref="G11:H11"/>
    <mergeCell ref="J9:K9"/>
    <mergeCell ref="N7:O8"/>
    <mergeCell ref="N11:O11"/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2025-10-24T10:14:57Z</dcterms:modified>
</cp:coreProperties>
</file>